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4" i="1"/>
  <c r="E5" i="1"/>
  <c r="E6" i="1"/>
  <c r="E7" i="1"/>
  <c r="E8" i="1"/>
  <c r="E9" i="1"/>
  <c r="E3" i="1"/>
  <c r="C8" i="1"/>
  <c r="C10" i="1"/>
  <c r="C9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<sst xmlns="http://schemas.openxmlformats.org/spreadsheetml/2006/main" count="14" uniqueCount="14">
  <si>
    <t>Тип ТП</t>
  </si>
  <si>
    <t>СТП 25/10/0,4</t>
  </si>
  <si>
    <t>СТП 40/10/0,4</t>
  </si>
  <si>
    <t>СТП 63/10/0,4</t>
  </si>
  <si>
    <t>СТП 100/10/0,4</t>
  </si>
  <si>
    <t>АО "ДЭТК"</t>
  </si>
  <si>
    <t>Стоимость поставщиков, руб. с НДС</t>
  </si>
  <si>
    <t>Средняя стоимость, руб. с НДС</t>
  </si>
  <si>
    <t>КМТП 160/10/0,4</t>
  </si>
  <si>
    <t>КТПН 250/10/0,4</t>
  </si>
  <si>
    <t>КТПН 400/10/0,4</t>
  </si>
  <si>
    <t>КТПН 630/10/0,4</t>
  </si>
  <si>
    <t>ООО "ЭАС"</t>
  </si>
  <si>
    <t>ООО "Энергоимпульс+"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</si>
</sst>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4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4" fontId="0" fillId="0" borderId="8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="160" zoomScaleNormal="160" workbookViewId="0">
      <selection activeCell="C3" sqref="C3"/>
    </sheetView>
  </sheetViews>
  <sheetFormatPr defaultColWidth="17.42578125" defaultRowHeight="15" x14ac:dyDescent="0.25"/>
  <cols>
    <col min="1" max="1" width="17.42578125" style="1"/>
    <col min="2" max="4" width="19" style="2" customWidth="1"/>
    <col min="5" max="5" width="17.42578125" style="2"/>
    <col min="6" max="16384" width="17.42578125" style="1"/>
  </cols>
  <sheetData>
    <row r="1" spans="1:5" ht="45" customHeight="1" x14ac:dyDescent="0.25">
      <c r="A1" s="14" t="s">
        <v>0</v>
      </c>
      <c r="B1" s="13" t="s">
        <v>6</v>
      </c>
      <c r="C1" s="13"/>
      <c r="D1" s="13"/>
      <c r="E1" s="16" t="s">
        <v>7</v>
      </c>
    </row>
    <row r="2" spans="1:5" ht="30.75" thickBot="1" x14ac:dyDescent="0.3">
      <c r="A2" s="15"/>
      <c r="B2" s="12" t="s">
        <v>5</v>
      </c>
      <c r="C2" s="12" t="s">
        <v>12</v>
      </c>
      <c r="D2" s="12" t="s">
        <v>13</v>
      </c>
      <c r="E2" s="17"/>
    </row>
    <row r="3" spans="1:5" ht="30" customHeight="1" x14ac:dyDescent="0.25">
      <c r="A3" s="9" t="s">
        <v>1</v>
      </c>
      <c r="B3" s="10">
        <v>657636.52</v>
      </c>
      <c r="C3" s="10">
        <f>369565.55*1.2</f>
        <v>443478.66</v>
      </c>
      <c r="D3" s="10">
        <v>485052.92</v>
      </c>
      <c r="E3" s="11">
        <f>AVERAGE(B3:D3)</f>
        <v>528722.69999999995</v>
      </c>
    </row>
    <row r="4" spans="1:5" ht="30" customHeight="1" x14ac:dyDescent="0.25">
      <c r="A4" s="4" t="s">
        <v>2</v>
      </c>
      <c r="B4" s="3">
        <v>696584.67</v>
      </c>
      <c r="C4" s="3">
        <f>401393.8*1.2</f>
        <v>481672.55999999994</v>
      </c>
      <c r="D4" s="3">
        <v>513134.95</v>
      </c>
      <c r="E4" s="5">
        <f t="shared" ref="E4:E9" si="0">AVERAGE(B4:D4)</f>
        <v>563797.39333333331</v>
      </c>
    </row>
    <row r="5" spans="1:5" ht="30" customHeight="1" x14ac:dyDescent="0.25">
      <c r="A5" s="4" t="s">
        <v>3</v>
      </c>
      <c r="B5" s="3">
        <v>748014.49</v>
      </c>
      <c r="C5" s="3">
        <f>439024.15*1.2</f>
        <v>526828.98</v>
      </c>
      <c r="D5" s="3">
        <v>580750.47</v>
      </c>
      <c r="E5" s="5">
        <f t="shared" si="0"/>
        <v>618531.31333333335</v>
      </c>
    </row>
    <row r="6" spans="1:5" ht="30" customHeight="1" x14ac:dyDescent="0.25">
      <c r="A6" s="4" t="s">
        <v>4</v>
      </c>
      <c r="B6" s="3">
        <v>816440.63</v>
      </c>
      <c r="C6" s="3">
        <f>497622.02*1.2</f>
        <v>597146.424</v>
      </c>
      <c r="D6" s="3">
        <v>663127.66</v>
      </c>
      <c r="E6" s="5">
        <f t="shared" si="0"/>
        <v>692238.23800000001</v>
      </c>
    </row>
    <row r="7" spans="1:5" ht="30" customHeight="1" x14ac:dyDescent="0.25">
      <c r="A7" s="4" t="s">
        <v>8</v>
      </c>
      <c r="B7" s="3">
        <v>954511</v>
      </c>
      <c r="C7" s="3">
        <f>616905.63*1.2</f>
        <v>740286.75599999994</v>
      </c>
      <c r="D7" s="3">
        <v>855751.03</v>
      </c>
      <c r="E7" s="5">
        <f t="shared" si="0"/>
        <v>850182.92866666673</v>
      </c>
    </row>
    <row r="8" spans="1:5" ht="30" customHeight="1" x14ac:dyDescent="0.25">
      <c r="A8" s="4" t="s">
        <v>9</v>
      </c>
      <c r="B8" s="3">
        <v>2161317.4700000002</v>
      </c>
      <c r="C8" s="3">
        <f>1340270*1.2</f>
        <v>1608324</v>
      </c>
      <c r="D8" s="3">
        <v>3307080.23</v>
      </c>
      <c r="E8" s="5">
        <f t="shared" si="0"/>
        <v>2358907.2333333334</v>
      </c>
    </row>
    <row r="9" spans="1:5" ht="30" customHeight="1" x14ac:dyDescent="0.25">
      <c r="A9" s="4" t="s">
        <v>10</v>
      </c>
      <c r="B9" s="3">
        <v>2506154.4500000002</v>
      </c>
      <c r="C9" s="3">
        <f>1430480*1.2</f>
        <v>1716576</v>
      </c>
      <c r="D9" s="3">
        <v>4796256.47</v>
      </c>
      <c r="E9" s="5">
        <f t="shared" si="0"/>
        <v>3006328.9733333332</v>
      </c>
    </row>
    <row r="10" spans="1:5" ht="30" customHeight="1" thickBot="1" x14ac:dyDescent="0.3">
      <c r="A10" s="6" t="s">
        <v>11</v>
      </c>
      <c r="B10" s="7">
        <v>3425567.23</v>
      </c>
      <c r="C10" s="7">
        <f>1818495*1.2</f>
        <v>2182194</v>
      </c>
      <c r="D10" s="7">
        <v>5094618.53</v>
      </c>
      <c r="E10" s="8">
        <f>AVERAGE(B10:D10)</f>
        <v>3567459.9200000004</v>
      </c>
    </row>
  </sheetData>
  <mergeCells count="3">
    <mergeCell ref="B1:D1"/>
    <mergeCell ref="A1:A2"/>
    <mergeCell ref="E1:E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2022-09-07T04:41:26Z</dcterms:modified>
</cp:coreProperties>
</file>